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561\แผน\ส่วนหน้า\"/>
    </mc:Choice>
  </mc:AlternateContent>
  <bookViews>
    <workbookView xWindow="240" yWindow="105" windowWidth="19095" windowHeight="844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70" i="1" l="1"/>
  <c r="E70" i="1"/>
  <c r="C70" i="1"/>
  <c r="C69" i="1" l="1"/>
  <c r="C13" i="1" l="1"/>
  <c r="E47" i="1" l="1"/>
  <c r="E13" i="1"/>
  <c r="E18" i="1"/>
  <c r="D18" i="1"/>
  <c r="C18" i="1"/>
  <c r="D13" i="1"/>
  <c r="D47" i="1"/>
  <c r="D69" i="1"/>
  <c r="E69" i="1"/>
  <c r="D26" i="1"/>
  <c r="E26" i="1"/>
  <c r="C26" i="1" l="1"/>
  <c r="C47" i="1"/>
</calcChain>
</file>

<file path=xl/sharedStrings.xml><?xml version="1.0" encoding="utf-8"?>
<sst xmlns="http://schemas.openxmlformats.org/spreadsheetml/2006/main" count="87" uniqueCount="47">
  <si>
    <t>ที่</t>
  </si>
  <si>
    <t>ชื่อโครงการ</t>
  </si>
  <si>
    <t>ผู้รับผิดชอบโครงการ</t>
  </si>
  <si>
    <t>กลุ่มบริหารงานบุคคล</t>
  </si>
  <si>
    <t>กลุ่มบริหารทั่วไป</t>
  </si>
  <si>
    <t>กลุ่มบริหารงบประมาณ</t>
  </si>
  <si>
    <t>กลุ่มบริหารวิชาการ</t>
  </si>
  <si>
    <t>ว่าที่ร้อยตรีลมบล   บุญมานะ</t>
  </si>
  <si>
    <t>นางนฤมล   ตั้งจิตต์ธรรม</t>
  </si>
  <si>
    <t>โครงการพัฒนาบุคลากร</t>
  </si>
  <si>
    <t>นางรัตนา  ประกอบผล</t>
  </si>
  <si>
    <t>นางสาววีรยา   แทนขำ</t>
  </si>
  <si>
    <t>กลุ่มกิจกรรมพัฒนาผู้เรียน</t>
  </si>
  <si>
    <t>เงินอุดหนุนทั่วไป</t>
  </si>
  <si>
    <t>อื่นๆ</t>
  </si>
  <si>
    <t>โรงเรียนบ้านคลองหลวง สังกัดสำนักงานเขตพื้นที่การศึกษาประถมศึกษาสมุทรปราการ เขต 1</t>
  </si>
  <si>
    <t>หมายเหตุ</t>
  </si>
  <si>
    <t>รวม</t>
  </si>
  <si>
    <t>เงินรายได้สถานศึกษา</t>
  </si>
  <si>
    <t>ประเภทงบประมาณ</t>
  </si>
  <si>
    <t>โครงการบ้านนักวิทยาศาสตร์น้อย</t>
  </si>
  <si>
    <t>โครงการพัฒนาหลักสูตรการจัดการเรียนรู้เด็กปฐมวัย</t>
  </si>
  <si>
    <t>โครงการส่งเสริมสุนทรียภาพเด็กปฐมวัย</t>
  </si>
  <si>
    <t>นางสาววาสนา  วงษ์บุญรอด</t>
  </si>
  <si>
    <t>นางเครือทิพย์  สัญสำราญ</t>
  </si>
  <si>
    <t>นางสาวสงัด  ยิ่งสวัสดิ์</t>
  </si>
  <si>
    <t>นางสาวสุภัทรา  บูรณะประเสริฐ</t>
  </si>
  <si>
    <t>นางสาวสุภานิตย์  ผมงาม</t>
  </si>
  <si>
    <t>นางสาวสุภัทรา บูรณะประเสริฐ</t>
  </si>
  <si>
    <t>โครงการพัฒนาระบบงานบริหารงบประมาณของโรงเรียน</t>
  </si>
  <si>
    <t>โครงการพัฒนาระบบงานการเงินและบัญชี</t>
  </si>
  <si>
    <t>โครงการพัฒนาระบบสารสนเทศฝ่ายปฐมวัย</t>
  </si>
  <si>
    <t>โครงการวันสำคัญต่างๆ</t>
  </si>
  <si>
    <t>โครงการดูแลศิษย์ลูกและการดูแลช่วยเหลือนักเรียน</t>
  </si>
  <si>
    <t>โครงการบัณฑิตน้อย</t>
  </si>
  <si>
    <t>โครงการส่งเสริมสุขภาพและอนามัย</t>
  </si>
  <si>
    <t>นางสาวดรุณี  วงศ์เจริญ</t>
  </si>
  <si>
    <t>นางสาวพรศิริมน  จุลละนันท์</t>
  </si>
  <si>
    <t>โครงการประกันคุณภาพการศึกษา ระดับปฐมวัย</t>
  </si>
  <si>
    <t>โครงการนิเทศการจัดการเรียนรู้ในสถานศึกษา   ระดับปฐมวัย</t>
  </si>
  <si>
    <t>โครงการสื่อ วัสดุ อุปกรณ์</t>
  </si>
  <si>
    <t>โครงการแหล่งเรียนรู้ เพิ่มพูนปัญญา</t>
  </si>
  <si>
    <t>โครงการส่งเสริมวิชาการ สำหรับปฐมวัย</t>
  </si>
  <si>
    <t>ตารางการจัดสรรเงินงบประมาณ ตามแผนปฏิบัติการ (ระดับปฐมวัย) ประจำปีการศึกษา 2561</t>
  </si>
  <si>
    <t>โครงการวัดและประเมินผล</t>
  </si>
  <si>
    <t>รวมงบประมาณทั้งสิ้น</t>
  </si>
  <si>
    <t>โครงการส่งเสริมคุณธรรม จริยธรรมสำหรับเด็กปฐมวัย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</si>
</sst>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color theme="1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3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3" fontId="3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/>
    </xf>
    <xf numFmtId="43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43" fontId="2" fillId="0" borderId="1" xfId="1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3" fontId="3" fillId="0" borderId="1" xfId="1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2" fillId="0" borderId="1" xfId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3" fontId="2" fillId="2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3" fontId="3" fillId="3" borderId="1" xfId="1" applyFont="1" applyFill="1" applyBorder="1" applyAlignment="1">
      <alignment vertical="center"/>
    </xf>
    <xf numFmtId="43" fontId="3" fillId="3" borderId="1" xfId="1" applyFont="1" applyFill="1" applyBorder="1" applyAlignment="1">
      <alignment vertical="top"/>
    </xf>
    <xf numFmtId="43" fontId="2" fillId="2" borderId="1" xfId="1" applyFont="1" applyFill="1" applyBorder="1" applyAlignment="1">
      <alignment horizontal="right" vertical="center"/>
    </xf>
    <xf numFmtId="43" fontId="2" fillId="2" borderId="1" xfId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right" vertical="top"/>
    </xf>
    <xf numFmtId="43" fontId="7" fillId="0" borderId="1" xfId="1" applyFont="1" applyBorder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43" fontId="5" fillId="0" borderId="1" xfId="1" applyFont="1" applyBorder="1" applyAlignment="1">
      <alignment horizontal="right" vertical="top"/>
    </xf>
    <xf numFmtId="43" fontId="5" fillId="0" borderId="1" xfId="1" applyFont="1" applyFill="1" applyBorder="1" applyAlignment="1">
      <alignment horizontal="right" vertical="top"/>
    </xf>
    <xf numFmtId="0" fontId="3" fillId="0" borderId="0" xfId="0" applyFont="1"/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showWhiteSpace="0" view="pageBreakPreview" topLeftCell="A57" zoomScale="110" zoomScaleNormal="110" zoomScaleSheetLayoutView="110" workbookViewId="0">
      <selection activeCell="I59" sqref="I59"/>
    </sheetView>
  </sheetViews>
  <sheetFormatPr defaultRowHeight="21" x14ac:dyDescent="0.2"/>
  <cols>
    <col min="1" max="1" width="4" style="4" customWidth="1"/>
    <col min="2" max="2" width="37.75" style="4" customWidth="1"/>
    <col min="3" max="3" width="17" style="6" customWidth="1"/>
    <col min="4" max="4" width="18" style="6" customWidth="1"/>
    <col min="5" max="5" width="7" style="6" customWidth="1"/>
    <col min="6" max="6" width="23.125" style="4" customWidth="1"/>
    <col min="7" max="7" width="8.75" style="4" customWidth="1"/>
    <col min="8" max="16384" width="9" style="4"/>
  </cols>
  <sheetData>
    <row r="1" spans="1:7" ht="21.6" customHeight="1" x14ac:dyDescent="0.2">
      <c r="A1" s="52" t="s">
        <v>43</v>
      </c>
      <c r="B1" s="52"/>
      <c r="C1" s="52"/>
      <c r="D1" s="52"/>
      <c r="E1" s="52"/>
      <c r="F1" s="52"/>
      <c r="G1" s="52"/>
    </row>
    <row r="2" spans="1:7" ht="21.6" customHeight="1" x14ac:dyDescent="0.2">
      <c r="A2" s="52" t="s">
        <v>15</v>
      </c>
      <c r="B2" s="52"/>
      <c r="C2" s="52"/>
      <c r="D2" s="52"/>
      <c r="E2" s="52"/>
      <c r="F2" s="52"/>
      <c r="G2" s="52"/>
    </row>
    <row r="3" spans="1:7" ht="24" customHeight="1" x14ac:dyDescent="0.2">
      <c r="A3" s="53" t="s">
        <v>6</v>
      </c>
      <c r="B3" s="53"/>
      <c r="C3" s="53"/>
      <c r="D3" s="53"/>
      <c r="E3" s="53"/>
      <c r="F3" s="53"/>
      <c r="G3" s="53"/>
    </row>
    <row r="4" spans="1:7" ht="20.100000000000001" customHeight="1" x14ac:dyDescent="0.2">
      <c r="A4" s="50" t="s">
        <v>0</v>
      </c>
      <c r="B4" s="50" t="s">
        <v>1</v>
      </c>
      <c r="C4" s="51" t="s">
        <v>19</v>
      </c>
      <c r="D4" s="51"/>
      <c r="E4" s="51"/>
      <c r="F4" s="50" t="s">
        <v>2</v>
      </c>
      <c r="G4" s="50" t="s">
        <v>16</v>
      </c>
    </row>
    <row r="5" spans="1:7" ht="20.100000000000001" customHeight="1" x14ac:dyDescent="0.2">
      <c r="A5" s="50"/>
      <c r="B5" s="50"/>
      <c r="C5" s="21" t="s">
        <v>13</v>
      </c>
      <c r="D5" s="21" t="s">
        <v>18</v>
      </c>
      <c r="E5" s="21" t="s">
        <v>14</v>
      </c>
      <c r="F5" s="50"/>
      <c r="G5" s="50"/>
    </row>
    <row r="6" spans="1:7" x14ac:dyDescent="0.35">
      <c r="A6" s="14">
        <v>1</v>
      </c>
      <c r="B6" s="12" t="s">
        <v>38</v>
      </c>
      <c r="C6" s="6">
        <v>3349</v>
      </c>
      <c r="D6" s="34">
        <v>0</v>
      </c>
      <c r="E6" s="34">
        <v>0</v>
      </c>
      <c r="F6" s="37" t="s">
        <v>7</v>
      </c>
      <c r="G6" s="2"/>
    </row>
    <row r="7" spans="1:7" ht="42" x14ac:dyDescent="0.2">
      <c r="A7" s="8">
        <v>2</v>
      </c>
      <c r="B7" s="3" t="s">
        <v>39</v>
      </c>
      <c r="C7" s="1">
        <v>1700</v>
      </c>
      <c r="D7" s="34">
        <v>0</v>
      </c>
      <c r="E7" s="34">
        <v>0</v>
      </c>
      <c r="F7" s="38" t="s">
        <v>7</v>
      </c>
      <c r="G7" s="2"/>
    </row>
    <row r="8" spans="1:7" x14ac:dyDescent="0.35">
      <c r="A8" s="14">
        <v>3</v>
      </c>
      <c r="B8" s="2" t="s">
        <v>42</v>
      </c>
      <c r="C8" s="1">
        <v>9920</v>
      </c>
      <c r="D8" s="34">
        <v>0</v>
      </c>
      <c r="E8" s="34">
        <v>0</v>
      </c>
      <c r="F8" s="37" t="s">
        <v>23</v>
      </c>
      <c r="G8" s="2"/>
    </row>
    <row r="9" spans="1:7" x14ac:dyDescent="0.35">
      <c r="A9" s="8">
        <v>4</v>
      </c>
      <c r="B9" s="12" t="s">
        <v>20</v>
      </c>
      <c r="C9" s="35">
        <v>13730</v>
      </c>
      <c r="D9" s="34">
        <v>0</v>
      </c>
      <c r="E9" s="34">
        <v>0</v>
      </c>
      <c r="F9" s="37" t="s">
        <v>24</v>
      </c>
      <c r="G9" s="2"/>
    </row>
    <row r="10" spans="1:7" x14ac:dyDescent="0.35">
      <c r="A10" s="8">
        <v>5</v>
      </c>
      <c r="B10" s="15" t="s">
        <v>21</v>
      </c>
      <c r="C10" s="9">
        <v>7460</v>
      </c>
      <c r="D10" s="34">
        <v>0</v>
      </c>
      <c r="E10" s="34">
        <v>0</v>
      </c>
      <c r="F10" s="37" t="s">
        <v>25</v>
      </c>
      <c r="G10" s="2"/>
    </row>
    <row r="11" spans="1:7" x14ac:dyDescent="0.2">
      <c r="A11" s="13">
        <v>6</v>
      </c>
      <c r="B11" s="2" t="s">
        <v>40</v>
      </c>
      <c r="C11" s="9">
        <v>24930</v>
      </c>
      <c r="D11" s="34">
        <v>0</v>
      </c>
      <c r="E11" s="34">
        <v>0</v>
      </c>
      <c r="F11" s="10" t="s">
        <v>26</v>
      </c>
      <c r="G11" s="2"/>
    </row>
    <row r="12" spans="1:7" x14ac:dyDescent="0.2">
      <c r="A12" s="46">
        <v>7</v>
      </c>
      <c r="B12" s="47" t="s">
        <v>44</v>
      </c>
      <c r="C12" s="9">
        <v>7460</v>
      </c>
      <c r="D12" s="34"/>
      <c r="E12" s="34"/>
      <c r="F12" s="10" t="s">
        <v>26</v>
      </c>
      <c r="G12" s="2"/>
    </row>
    <row r="13" spans="1:7" ht="20.100000000000001" customHeight="1" x14ac:dyDescent="0.2">
      <c r="A13" s="48" t="s">
        <v>17</v>
      </c>
      <c r="B13" s="49"/>
      <c r="C13" s="32">
        <f>SUM(C6:C11)</f>
        <v>61089</v>
      </c>
      <c r="D13" s="32">
        <f>SUM(D6:D11)</f>
        <v>0</v>
      </c>
      <c r="E13" s="32">
        <f>SUM(E6:E11)</f>
        <v>0</v>
      </c>
      <c r="F13" s="29"/>
      <c r="G13" s="26"/>
    </row>
    <row r="14" spans="1:7" s="7" customFormat="1" ht="24" customHeight="1" x14ac:dyDescent="0.2">
      <c r="A14" s="57" t="s">
        <v>12</v>
      </c>
      <c r="B14" s="57"/>
      <c r="C14" s="57"/>
      <c r="D14" s="57"/>
      <c r="E14" s="57"/>
      <c r="F14" s="57"/>
      <c r="G14" s="57"/>
    </row>
    <row r="15" spans="1:7" x14ac:dyDescent="0.2">
      <c r="A15" s="8">
        <v>1</v>
      </c>
      <c r="B15" s="36" t="s">
        <v>22</v>
      </c>
      <c r="C15" s="39">
        <v>26730</v>
      </c>
      <c r="D15" s="40">
        <v>0</v>
      </c>
      <c r="E15" s="40">
        <v>0</v>
      </c>
      <c r="F15" s="38" t="s">
        <v>27</v>
      </c>
      <c r="G15" s="2"/>
    </row>
    <row r="16" spans="1:7" x14ac:dyDescent="0.2">
      <c r="A16" s="13">
        <v>2</v>
      </c>
      <c r="B16" s="10" t="s">
        <v>41</v>
      </c>
      <c r="C16" s="39">
        <v>51873</v>
      </c>
      <c r="D16" s="40">
        <v>0</v>
      </c>
      <c r="E16" s="40">
        <v>0</v>
      </c>
      <c r="F16" s="2" t="s">
        <v>25</v>
      </c>
      <c r="G16" s="2"/>
    </row>
    <row r="17" spans="1:7" ht="36.75" customHeight="1" x14ac:dyDescent="0.2">
      <c r="A17" s="13">
        <v>3</v>
      </c>
      <c r="B17" s="5" t="s">
        <v>46</v>
      </c>
      <c r="C17" s="39">
        <v>4730</v>
      </c>
      <c r="D17" s="40">
        <v>0</v>
      </c>
      <c r="E17" s="40">
        <v>0</v>
      </c>
      <c r="F17" s="38" t="s">
        <v>28</v>
      </c>
      <c r="G17" s="2"/>
    </row>
    <row r="18" spans="1:7" ht="20.100000000000001" customHeight="1" x14ac:dyDescent="0.2">
      <c r="A18" s="54" t="s">
        <v>17</v>
      </c>
      <c r="B18" s="54"/>
      <c r="C18" s="32">
        <f>SUM(C15:C17)</f>
        <v>83333</v>
      </c>
      <c r="D18" s="33">
        <f>SUM(D15:D17)</f>
        <v>0</v>
      </c>
      <c r="E18" s="32">
        <f>SUM(E15:E17)</f>
        <v>0</v>
      </c>
      <c r="F18" s="29"/>
      <c r="G18" s="26"/>
    </row>
    <row r="19" spans="1:7" ht="20.100000000000001" customHeight="1" x14ac:dyDescent="0.2">
      <c r="A19" s="18"/>
      <c r="B19" s="18"/>
      <c r="C19" s="42"/>
      <c r="D19" s="43"/>
      <c r="E19" s="42"/>
      <c r="F19" s="44"/>
      <c r="G19" s="19"/>
    </row>
    <row r="20" spans="1:7" ht="21.6" customHeight="1" x14ac:dyDescent="0.2">
      <c r="A20" s="52" t="s">
        <v>43</v>
      </c>
      <c r="B20" s="52"/>
      <c r="C20" s="52"/>
      <c r="D20" s="52"/>
      <c r="E20" s="52"/>
      <c r="F20" s="52"/>
      <c r="G20" s="52"/>
    </row>
    <row r="21" spans="1:7" ht="21.6" customHeight="1" x14ac:dyDescent="0.2">
      <c r="A21" s="52" t="s">
        <v>15</v>
      </c>
      <c r="B21" s="52"/>
      <c r="C21" s="52"/>
      <c r="D21" s="52"/>
      <c r="E21" s="52"/>
      <c r="F21" s="52"/>
      <c r="G21" s="52"/>
    </row>
    <row r="22" spans="1:7" ht="24.75" customHeight="1" x14ac:dyDescent="0.2">
      <c r="A22" s="53" t="s">
        <v>3</v>
      </c>
      <c r="B22" s="53"/>
      <c r="C22" s="53"/>
      <c r="D22" s="53"/>
      <c r="E22" s="53"/>
      <c r="F22" s="53"/>
      <c r="G22" s="53"/>
    </row>
    <row r="23" spans="1:7" ht="20.100000000000001" customHeight="1" x14ac:dyDescent="0.2">
      <c r="A23" s="50" t="s">
        <v>0</v>
      </c>
      <c r="B23" s="50" t="s">
        <v>1</v>
      </c>
      <c r="C23" s="51" t="s">
        <v>19</v>
      </c>
      <c r="D23" s="51"/>
      <c r="E23" s="51"/>
      <c r="F23" s="50" t="s">
        <v>2</v>
      </c>
      <c r="G23" s="50" t="s">
        <v>16</v>
      </c>
    </row>
    <row r="24" spans="1:7" ht="20.100000000000001" customHeight="1" x14ac:dyDescent="0.2">
      <c r="A24" s="50"/>
      <c r="B24" s="50"/>
      <c r="C24" s="11" t="s">
        <v>13</v>
      </c>
      <c r="D24" s="11" t="s">
        <v>18</v>
      </c>
      <c r="E24" s="11" t="s">
        <v>14</v>
      </c>
      <c r="F24" s="50"/>
      <c r="G24" s="50"/>
    </row>
    <row r="25" spans="1:7" ht="20.100000000000001" customHeight="1" x14ac:dyDescent="0.35">
      <c r="A25" s="13">
        <v>1</v>
      </c>
      <c r="B25" s="2" t="s">
        <v>9</v>
      </c>
      <c r="C25" s="30">
        <v>26622</v>
      </c>
      <c r="D25" s="34">
        <v>0</v>
      </c>
      <c r="E25" s="34">
        <v>0</v>
      </c>
      <c r="F25" s="41" t="s">
        <v>8</v>
      </c>
      <c r="G25" s="2"/>
    </row>
    <row r="26" spans="1:7" ht="20.100000000000001" customHeight="1" x14ac:dyDescent="0.2">
      <c r="A26" s="55" t="s">
        <v>17</v>
      </c>
      <c r="B26" s="56"/>
      <c r="C26" s="27">
        <f>SUM(C25:C25)</f>
        <v>26622</v>
      </c>
      <c r="D26" s="27">
        <f>SUM(D25:D25)</f>
        <v>0</v>
      </c>
      <c r="E26" s="27">
        <f>SUM(E25:E25)</f>
        <v>0</v>
      </c>
      <c r="F26" s="28"/>
      <c r="G26" s="26"/>
    </row>
    <row r="27" spans="1:7" s="20" customFormat="1" ht="20.100000000000001" customHeight="1" x14ac:dyDescent="0.2">
      <c r="A27" s="22"/>
      <c r="B27" s="22"/>
      <c r="C27" s="23"/>
      <c r="D27" s="23"/>
      <c r="E27" s="23"/>
      <c r="F27" s="24"/>
      <c r="G27" s="19"/>
    </row>
    <row r="28" spans="1:7" s="20" customFormat="1" ht="20.100000000000001" customHeight="1" x14ac:dyDescent="0.2">
      <c r="A28" s="22"/>
      <c r="B28" s="22"/>
      <c r="C28" s="23"/>
      <c r="D28" s="23"/>
      <c r="E28" s="23"/>
      <c r="F28" s="24"/>
      <c r="G28" s="19"/>
    </row>
    <row r="29" spans="1:7" s="20" customFormat="1" ht="20.100000000000001" customHeight="1" x14ac:dyDescent="0.2">
      <c r="A29" s="22"/>
      <c r="B29" s="22"/>
      <c r="C29" s="23"/>
      <c r="D29" s="23"/>
      <c r="E29" s="23"/>
      <c r="F29" s="24"/>
      <c r="G29" s="19"/>
    </row>
    <row r="30" spans="1:7" s="20" customFormat="1" ht="20.100000000000001" customHeight="1" x14ac:dyDescent="0.2">
      <c r="A30" s="22"/>
      <c r="B30" s="22"/>
      <c r="C30" s="23"/>
      <c r="D30" s="23"/>
      <c r="E30" s="23"/>
      <c r="F30" s="24"/>
      <c r="G30" s="19"/>
    </row>
    <row r="31" spans="1:7" s="20" customFormat="1" ht="20.100000000000001" customHeight="1" x14ac:dyDescent="0.2">
      <c r="A31" s="22"/>
      <c r="B31" s="22"/>
      <c r="C31" s="23"/>
      <c r="D31" s="23"/>
      <c r="E31" s="23"/>
      <c r="F31" s="24"/>
      <c r="G31" s="19"/>
    </row>
    <row r="32" spans="1:7" s="20" customFormat="1" ht="20.100000000000001" customHeight="1" x14ac:dyDescent="0.2">
      <c r="A32" s="22"/>
      <c r="B32" s="22"/>
      <c r="C32" s="23"/>
      <c r="D32" s="23"/>
      <c r="E32" s="23"/>
      <c r="F32" s="24"/>
      <c r="G32" s="19"/>
    </row>
    <row r="33" spans="1:7" s="20" customFormat="1" ht="20.100000000000001" customHeight="1" x14ac:dyDescent="0.2">
      <c r="A33" s="22"/>
      <c r="B33" s="22"/>
      <c r="C33" s="23"/>
      <c r="D33" s="23"/>
      <c r="E33" s="23"/>
      <c r="F33" s="24"/>
      <c r="G33" s="19"/>
    </row>
    <row r="34" spans="1:7" s="20" customFormat="1" ht="20.100000000000001" customHeight="1" x14ac:dyDescent="0.2">
      <c r="A34" s="22"/>
      <c r="B34" s="22"/>
      <c r="C34" s="23"/>
      <c r="D34" s="23"/>
      <c r="E34" s="23"/>
      <c r="F34" s="24"/>
      <c r="G34" s="19"/>
    </row>
    <row r="35" spans="1:7" s="20" customFormat="1" ht="20.100000000000001" customHeight="1" x14ac:dyDescent="0.2">
      <c r="A35" s="22"/>
      <c r="B35" s="22"/>
      <c r="C35" s="23"/>
      <c r="D35" s="23"/>
      <c r="E35" s="23"/>
      <c r="F35" s="24"/>
      <c r="G35" s="19"/>
    </row>
    <row r="36" spans="1:7" s="20" customFormat="1" ht="20.100000000000001" customHeight="1" x14ac:dyDescent="0.2">
      <c r="A36" s="22"/>
      <c r="B36" s="22"/>
      <c r="C36" s="23"/>
      <c r="D36" s="23"/>
      <c r="E36" s="23"/>
      <c r="F36" s="24"/>
      <c r="G36" s="19"/>
    </row>
    <row r="37" spans="1:7" s="20" customFormat="1" ht="20.100000000000001" customHeight="1" x14ac:dyDescent="0.2">
      <c r="A37" s="22"/>
      <c r="B37" s="22"/>
      <c r="C37" s="23"/>
      <c r="D37" s="23"/>
      <c r="E37" s="23"/>
      <c r="F37" s="24"/>
      <c r="G37" s="19"/>
    </row>
    <row r="38" spans="1:7" s="20" customFormat="1" ht="20.100000000000001" customHeight="1" x14ac:dyDescent="0.2">
      <c r="A38" s="22"/>
      <c r="B38" s="22"/>
      <c r="C38" s="23"/>
      <c r="D38" s="23"/>
      <c r="E38" s="23"/>
      <c r="F38" s="24"/>
      <c r="G38" s="19"/>
    </row>
    <row r="39" spans="1:7" s="20" customFormat="1" ht="20.100000000000001" customHeight="1" x14ac:dyDescent="0.2">
      <c r="A39" s="22"/>
      <c r="B39" s="22"/>
      <c r="C39" s="23"/>
      <c r="D39" s="23"/>
      <c r="E39" s="23"/>
      <c r="F39" s="24"/>
      <c r="G39" s="19"/>
    </row>
    <row r="40" spans="1:7" ht="21.6" customHeight="1" x14ac:dyDescent="0.2">
      <c r="A40" s="52" t="s">
        <v>43</v>
      </c>
      <c r="B40" s="52"/>
      <c r="C40" s="52"/>
      <c r="D40" s="52"/>
      <c r="E40" s="52"/>
      <c r="F40" s="52"/>
      <c r="G40" s="52"/>
    </row>
    <row r="41" spans="1:7" ht="21.6" customHeight="1" x14ac:dyDescent="0.2">
      <c r="A41" s="52" t="s">
        <v>15</v>
      </c>
      <c r="B41" s="52"/>
      <c r="C41" s="52"/>
      <c r="D41" s="52"/>
      <c r="E41" s="52"/>
      <c r="F41" s="52"/>
      <c r="G41" s="52"/>
    </row>
    <row r="42" spans="1:7" ht="24" customHeight="1" x14ac:dyDescent="0.2">
      <c r="A42" s="58" t="s">
        <v>5</v>
      </c>
      <c r="B42" s="58"/>
      <c r="C42" s="58"/>
      <c r="D42" s="58"/>
      <c r="E42" s="58"/>
      <c r="F42" s="58"/>
      <c r="G42" s="58"/>
    </row>
    <row r="43" spans="1:7" ht="20.100000000000001" customHeight="1" x14ac:dyDescent="0.2">
      <c r="A43" s="50" t="s">
        <v>0</v>
      </c>
      <c r="B43" s="50" t="s">
        <v>1</v>
      </c>
      <c r="C43" s="51" t="s">
        <v>19</v>
      </c>
      <c r="D43" s="51"/>
      <c r="E43" s="51"/>
      <c r="F43" s="50" t="s">
        <v>2</v>
      </c>
      <c r="G43" s="50" t="s">
        <v>16</v>
      </c>
    </row>
    <row r="44" spans="1:7" ht="20.100000000000001" customHeight="1" x14ac:dyDescent="0.2">
      <c r="A44" s="50"/>
      <c r="B44" s="50"/>
      <c r="C44" s="21" t="s">
        <v>13</v>
      </c>
      <c r="D44" s="21" t="s">
        <v>18</v>
      </c>
      <c r="E44" s="21" t="s">
        <v>14</v>
      </c>
      <c r="F44" s="50"/>
      <c r="G44" s="50"/>
    </row>
    <row r="45" spans="1:7" ht="43.5" customHeight="1" x14ac:dyDescent="0.2">
      <c r="A45" s="8">
        <v>1</v>
      </c>
      <c r="B45" s="5" t="s">
        <v>29</v>
      </c>
      <c r="C45" s="16">
        <v>3799</v>
      </c>
      <c r="D45" s="34">
        <v>0</v>
      </c>
      <c r="E45" s="34">
        <v>0</v>
      </c>
      <c r="F45" s="17" t="s">
        <v>10</v>
      </c>
      <c r="G45" s="2"/>
    </row>
    <row r="46" spans="1:7" ht="20.100000000000001" customHeight="1" x14ac:dyDescent="0.2">
      <c r="A46" s="13">
        <v>2</v>
      </c>
      <c r="B46" s="2" t="s">
        <v>30</v>
      </c>
      <c r="C46" s="1">
        <v>3230</v>
      </c>
      <c r="D46" s="34">
        <v>0</v>
      </c>
      <c r="E46" s="34">
        <v>0</v>
      </c>
      <c r="F46" s="2" t="s">
        <v>11</v>
      </c>
      <c r="G46" s="2"/>
    </row>
    <row r="47" spans="1:7" ht="20.100000000000001" customHeight="1" x14ac:dyDescent="0.2">
      <c r="A47" s="48" t="s">
        <v>17</v>
      </c>
      <c r="B47" s="49"/>
      <c r="C47" s="25">
        <f>SUM(C45:C46)</f>
        <v>7029</v>
      </c>
      <c r="D47" s="25">
        <f>SUM(D45:D46)</f>
        <v>0</v>
      </c>
      <c r="E47" s="25">
        <f>SUM(E45:E46)</f>
        <v>0</v>
      </c>
      <c r="F47" s="26"/>
      <c r="G47" s="26"/>
    </row>
    <row r="48" spans="1:7" s="20" customFormat="1" ht="20.100000000000001" customHeight="1" x14ac:dyDescent="0.2">
      <c r="A48" s="18"/>
      <c r="B48" s="18"/>
      <c r="C48" s="45"/>
      <c r="D48" s="45"/>
      <c r="E48" s="45"/>
      <c r="F48" s="19"/>
      <c r="G48" s="19"/>
    </row>
    <row r="49" spans="1:7" s="20" customFormat="1" ht="20.100000000000001" customHeight="1" x14ac:dyDescent="0.2">
      <c r="A49" s="18"/>
      <c r="B49" s="18"/>
      <c r="C49" s="45"/>
      <c r="D49" s="45"/>
      <c r="E49" s="45"/>
      <c r="F49" s="19"/>
      <c r="G49" s="19"/>
    </row>
    <row r="50" spans="1:7" s="20" customFormat="1" ht="20.100000000000001" customHeight="1" x14ac:dyDescent="0.2">
      <c r="A50" s="18"/>
      <c r="B50" s="18"/>
      <c r="C50" s="45"/>
      <c r="D50" s="45"/>
      <c r="E50" s="45"/>
      <c r="F50" s="19"/>
      <c r="G50" s="19"/>
    </row>
    <row r="51" spans="1:7" s="20" customFormat="1" ht="20.100000000000001" customHeight="1" x14ac:dyDescent="0.2">
      <c r="A51" s="18"/>
      <c r="B51" s="18"/>
      <c r="C51" s="45"/>
      <c r="D51" s="45"/>
      <c r="E51" s="45"/>
      <c r="F51" s="19"/>
      <c r="G51" s="19"/>
    </row>
    <row r="52" spans="1:7" s="20" customFormat="1" ht="20.100000000000001" customHeight="1" x14ac:dyDescent="0.2">
      <c r="A52" s="18"/>
      <c r="B52" s="18"/>
      <c r="C52" s="45"/>
      <c r="D52" s="45"/>
      <c r="E52" s="45"/>
      <c r="F52" s="19"/>
      <c r="G52" s="19"/>
    </row>
    <row r="53" spans="1:7" s="20" customFormat="1" ht="20.100000000000001" customHeight="1" x14ac:dyDescent="0.2">
      <c r="A53" s="18"/>
      <c r="B53" s="18"/>
      <c r="C53" s="45"/>
      <c r="D53" s="45"/>
      <c r="E53" s="45"/>
      <c r="F53" s="19"/>
      <c r="G53" s="19"/>
    </row>
    <row r="54" spans="1:7" s="20" customFormat="1" ht="20.100000000000001" customHeight="1" x14ac:dyDescent="0.2">
      <c r="A54" s="18"/>
      <c r="B54" s="18"/>
      <c r="C54" s="45"/>
      <c r="D54" s="45"/>
      <c r="E54" s="45"/>
      <c r="F54" s="19"/>
      <c r="G54" s="19"/>
    </row>
    <row r="55" spans="1:7" s="20" customFormat="1" ht="20.100000000000001" customHeight="1" x14ac:dyDescent="0.2">
      <c r="A55" s="18"/>
      <c r="B55" s="18"/>
      <c r="C55" s="45"/>
      <c r="D55" s="45"/>
      <c r="E55" s="45"/>
      <c r="F55" s="19"/>
      <c r="G55" s="19"/>
    </row>
    <row r="56" spans="1:7" s="20" customFormat="1" ht="20.100000000000001" customHeight="1" x14ac:dyDescent="0.2">
      <c r="A56" s="18"/>
      <c r="B56" s="18"/>
      <c r="C56" s="45"/>
      <c r="D56" s="45"/>
      <c r="E56" s="45"/>
      <c r="F56" s="19"/>
      <c r="G56" s="19"/>
    </row>
    <row r="57" spans="1:7" s="20" customFormat="1" ht="20.100000000000001" customHeight="1" x14ac:dyDescent="0.2">
      <c r="A57" s="18"/>
      <c r="B57" s="18"/>
      <c r="C57" s="45"/>
      <c r="D57" s="45"/>
      <c r="E57" s="45"/>
      <c r="F57" s="19"/>
      <c r="G57" s="19"/>
    </row>
    <row r="58" spans="1:7" s="20" customFormat="1" ht="20.100000000000001" customHeight="1" x14ac:dyDescent="0.2">
      <c r="A58" s="18"/>
      <c r="B58" s="18"/>
      <c r="C58" s="45"/>
      <c r="D58" s="45"/>
      <c r="E58" s="45"/>
      <c r="F58" s="19"/>
      <c r="G58" s="19"/>
    </row>
    <row r="59" spans="1:7" s="20" customFormat="1" ht="20.100000000000001" customHeight="1" x14ac:dyDescent="0.2">
      <c r="A59" s="52" t="s">
        <v>43</v>
      </c>
      <c r="B59" s="52"/>
      <c r="C59" s="52"/>
      <c r="D59" s="52"/>
      <c r="E59" s="52"/>
      <c r="F59" s="52"/>
      <c r="G59" s="52"/>
    </row>
    <row r="60" spans="1:7" s="20" customFormat="1" ht="20.100000000000001" customHeight="1" x14ac:dyDescent="0.2">
      <c r="A60" s="52" t="s">
        <v>15</v>
      </c>
      <c r="B60" s="52"/>
      <c r="C60" s="52"/>
      <c r="D60" s="52"/>
      <c r="E60" s="52"/>
      <c r="F60" s="52"/>
      <c r="G60" s="52"/>
    </row>
    <row r="61" spans="1:7" s="7" customFormat="1" ht="24" customHeight="1" x14ac:dyDescent="0.2">
      <c r="A61" s="53" t="s">
        <v>4</v>
      </c>
      <c r="B61" s="53"/>
      <c r="C61" s="53"/>
      <c r="D61" s="53"/>
      <c r="E61" s="53"/>
      <c r="F61" s="53"/>
      <c r="G61" s="53"/>
    </row>
    <row r="62" spans="1:7" ht="20.100000000000001" customHeight="1" x14ac:dyDescent="0.2">
      <c r="A62" s="50" t="s">
        <v>0</v>
      </c>
      <c r="B62" s="50" t="s">
        <v>1</v>
      </c>
      <c r="C62" s="51" t="s">
        <v>19</v>
      </c>
      <c r="D62" s="51"/>
      <c r="E62" s="51"/>
      <c r="F62" s="50" t="s">
        <v>2</v>
      </c>
      <c r="G62" s="50" t="s">
        <v>16</v>
      </c>
    </row>
    <row r="63" spans="1:7" ht="20.100000000000001" customHeight="1" x14ac:dyDescent="0.2">
      <c r="A63" s="50"/>
      <c r="B63" s="50"/>
      <c r="C63" s="21" t="s">
        <v>13</v>
      </c>
      <c r="D63" s="21" t="s">
        <v>18</v>
      </c>
      <c r="E63" s="21" t="s">
        <v>14</v>
      </c>
      <c r="F63" s="50"/>
      <c r="G63" s="50"/>
    </row>
    <row r="64" spans="1:7" ht="20.100000000000001" customHeight="1" x14ac:dyDescent="0.2">
      <c r="A64" s="13">
        <v>1</v>
      </c>
      <c r="B64" s="2" t="s">
        <v>31</v>
      </c>
      <c r="C64" s="34">
        <v>5000</v>
      </c>
      <c r="D64" s="34">
        <v>0</v>
      </c>
      <c r="E64" s="34">
        <v>0</v>
      </c>
      <c r="F64" s="2" t="s">
        <v>36</v>
      </c>
      <c r="G64" s="2"/>
    </row>
    <row r="65" spans="1:7" ht="21.75" customHeight="1" x14ac:dyDescent="0.2">
      <c r="A65" s="8">
        <v>2</v>
      </c>
      <c r="B65" s="10" t="s">
        <v>32</v>
      </c>
      <c r="C65" s="31">
        <v>2000</v>
      </c>
      <c r="D65" s="34">
        <v>0</v>
      </c>
      <c r="E65" s="34">
        <v>0</v>
      </c>
      <c r="F65" s="5" t="s">
        <v>36</v>
      </c>
      <c r="G65" s="2"/>
    </row>
    <row r="66" spans="1:7" ht="22.5" customHeight="1" x14ac:dyDescent="0.2">
      <c r="A66" s="13">
        <v>3</v>
      </c>
      <c r="B66" s="2" t="s">
        <v>33</v>
      </c>
      <c r="C66" s="34">
        <v>3738</v>
      </c>
      <c r="D66" s="34">
        <v>0</v>
      </c>
      <c r="E66" s="34">
        <v>0</v>
      </c>
      <c r="F66" s="2" t="s">
        <v>37</v>
      </c>
      <c r="G66" s="2"/>
    </row>
    <row r="67" spans="1:7" ht="20.100000000000001" customHeight="1" x14ac:dyDescent="0.2">
      <c r="A67" s="13">
        <v>4</v>
      </c>
      <c r="B67" s="2" t="s">
        <v>34</v>
      </c>
      <c r="C67" s="30">
        <v>20244</v>
      </c>
      <c r="D67" s="34">
        <v>0</v>
      </c>
      <c r="E67" s="34">
        <v>0</v>
      </c>
      <c r="F67" s="2" t="s">
        <v>24</v>
      </c>
      <c r="G67" s="2"/>
    </row>
    <row r="68" spans="1:7" ht="20.100000000000001" customHeight="1" x14ac:dyDescent="0.2">
      <c r="A68" s="13">
        <v>5</v>
      </c>
      <c r="B68" s="2" t="s">
        <v>35</v>
      </c>
      <c r="C68" s="30">
        <v>20000</v>
      </c>
      <c r="D68" s="34">
        <v>0</v>
      </c>
      <c r="E68" s="34">
        <v>0</v>
      </c>
      <c r="F68" s="2" t="s">
        <v>24</v>
      </c>
      <c r="G68" s="2"/>
    </row>
    <row r="69" spans="1:7" ht="20.100000000000001" customHeight="1" x14ac:dyDescent="0.2">
      <c r="A69" s="54" t="s">
        <v>17</v>
      </c>
      <c r="B69" s="54"/>
      <c r="C69" s="25">
        <f>SUM(C64:C68)</f>
        <v>50982</v>
      </c>
      <c r="D69" s="25">
        <f>SUM(D64:D68)</f>
        <v>0</v>
      </c>
      <c r="E69" s="25">
        <f>SUM(E64:E68)</f>
        <v>0</v>
      </c>
      <c r="F69" s="26"/>
      <c r="G69" s="26"/>
    </row>
    <row r="70" spans="1:7" x14ac:dyDescent="0.2">
      <c r="A70" s="48" t="s">
        <v>45</v>
      </c>
      <c r="B70" s="49"/>
      <c r="C70" s="25">
        <f>C13+C18+C26+C47+C69</f>
        <v>229055</v>
      </c>
      <c r="D70" s="25">
        <f t="shared" ref="D70:E70" si="0">D13+D18+D26+D47+D69</f>
        <v>0</v>
      </c>
      <c r="E70" s="25">
        <f t="shared" si="0"/>
        <v>0</v>
      </c>
      <c r="F70" s="29"/>
      <c r="G70" s="29"/>
    </row>
  </sheetData>
  <mergeCells count="39">
    <mergeCell ref="A59:G59"/>
    <mergeCell ref="A60:G60"/>
    <mergeCell ref="A1:G1"/>
    <mergeCell ref="A2:G2"/>
    <mergeCell ref="G4:G5"/>
    <mergeCell ref="A22:G22"/>
    <mergeCell ref="A69:B69"/>
    <mergeCell ref="C4:E4"/>
    <mergeCell ref="F4:F5"/>
    <mergeCell ref="B4:B5"/>
    <mergeCell ref="A4:A5"/>
    <mergeCell ref="A26:B26"/>
    <mergeCell ref="A47:B47"/>
    <mergeCell ref="A18:B18"/>
    <mergeCell ref="A20:G20"/>
    <mergeCell ref="A21:G21"/>
    <mergeCell ref="A3:G3"/>
    <mergeCell ref="A14:G14"/>
    <mergeCell ref="A13:B13"/>
    <mergeCell ref="A23:A24"/>
    <mergeCell ref="B23:B24"/>
    <mergeCell ref="C23:E23"/>
    <mergeCell ref="F23:F24"/>
    <mergeCell ref="A70:B70"/>
    <mergeCell ref="G23:G24"/>
    <mergeCell ref="A62:A63"/>
    <mergeCell ref="B62:B63"/>
    <mergeCell ref="C62:E62"/>
    <mergeCell ref="F62:F63"/>
    <mergeCell ref="G62:G63"/>
    <mergeCell ref="A40:G40"/>
    <mergeCell ref="A41:G41"/>
    <mergeCell ref="A42:G42"/>
    <mergeCell ref="A61:G61"/>
    <mergeCell ref="A43:A44"/>
    <mergeCell ref="B43:B44"/>
    <mergeCell ref="C43:E43"/>
    <mergeCell ref="F43:F44"/>
    <mergeCell ref="G43:G44"/>
  </mergeCells>
  <printOptions horizontalCentered="1"/>
  <pageMargins left="1" right="0.88541666666666663" top="1.5" bottom="1" header="1" footer="1"/>
  <pageSetup paperSize="9" scale="99" orientation="landscape" horizontalDpi="4294967293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Administrator</cp:lastModifiedBy>
  <cp:lastPrinted>2018-04-03T04:52:30Z</cp:lastPrinted>
  <dcterms:created xsi:type="dcterms:W3CDTF">2017-03-27T04:52:34Z</dcterms:created>
  <dcterms:modified xsi:type="dcterms:W3CDTF">2018-04-03T05:33:25Z</dcterms:modified>
</cp:coreProperties>
</file>